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ВНГ-1.06.20" sheetId="50" r:id="rId1"/>
    <sheet name="РН-ВНГ-2.06.20" sheetId="51" r:id="rId2"/>
  </sheets>
  <definedNames>
    <definedName name="_xlnm._FilterDatabase" localSheetId="0" hidden="1">'РН-ВНГ-1.06.20'!$A$14:$K$18</definedName>
    <definedName name="_xlnm._FilterDatabase" localSheetId="1" hidden="1">'РН-ВНГ-2.06.20'!$A$14:$K$18</definedName>
    <definedName name="_xlnm.Print_Titles" localSheetId="0">'РН-ВНГ-1.06.20'!$14:$14</definedName>
    <definedName name="_xlnm.Print_Titles" localSheetId="1">'РН-ВНГ-2.06.20'!$14:$14</definedName>
    <definedName name="_xlnm.Print_Area" localSheetId="0">'РН-ВНГ-1.06.20'!$A$1:$Q$30</definedName>
    <definedName name="_xlnm.Print_Area" localSheetId="1">'РН-ВНГ-2.06.20'!$A$1:$P$30</definedName>
  </definedNames>
  <calcPr calcId="145621"/>
</workbook>
</file>

<file path=xl/calcChain.xml><?xml version="1.0" encoding="utf-8"?>
<calcChain xmlns="http://schemas.openxmlformats.org/spreadsheetml/2006/main">
  <c r="G18" i="51" l="1"/>
  <c r="G18" i="50" l="1"/>
</calcChain>
</file>

<file path=xl/sharedStrings.xml><?xml version="1.0" encoding="utf-8"?>
<sst xmlns="http://schemas.openxmlformats.org/spreadsheetml/2006/main" count="146" uniqueCount="79">
  <si>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</si>
  <si>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</si>
  <si>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</si>
  <si>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</si>
  <si>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</si>
  <si>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</si>
  <si>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</si>
  <si>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</si>
  <si>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</si>
  <si>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</si>
  <si>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</si>
  <si>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</si>
  <si>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</si>
  <si>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</si>
  <si>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</si>
  <si>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</si>
  <si>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</si>
  <si>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</si>
  <si>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</si>
  <si>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</si>
  <si>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</si>
  <si>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</si>
  <si>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</si>
  <si>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</si>
  <si>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</si>
  <si>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</si>
  <si>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</si>
  <si>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</si>
  <si>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</si>
  <si>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</si>
  <si>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</si>
  <si>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</si>
  <si>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</si>
  <si>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</si>
  <si>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</si>
  <si>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</si>
  <si>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</si>
  <si>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</si>
  <si>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</si>
  <si>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</si>
  <si>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</si>
  <si>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</si>
  <si>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</si>
  <si>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</si>
  <si>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</si>
  <si>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</si>
  <si>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</si>
  <si>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</si>
  <si>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</si>
  <si>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</si>
  <si>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</si>
  <si>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</si>
  <si>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</si>
  <si>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</si>
  <si>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</si>
  <si>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</si>
  <si>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</si>
  <si>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</si>
  <si>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</si>
  <si>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ПАО "Варьеганнефтегаз"</t>
  </si>
  <si>
    <t>ТРУБА НКТ 73Х5,5 Б/У (БРАК)</t>
  </si>
  <si>
    <t>ТРУБА НКТ 89Х6,5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</si>
  <si>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Трубная площадка Бахиловское м/р320 км от г. Нижневартовск; Трубная площадка Ван-Еганское м/р 160 км от г.Нижневартовск</t>
  </si>
  <si>
    <t>Т</t>
  </si>
  <si>
    <t>МЕТАЛЛОЛОМ НКТ</t>
  </si>
  <si>
    <t>ЛОМ И ОТХОДЫ СТАЛЬНЫЕ 16А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</si>
  <si>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</si>
  <si>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</si>
  <si>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Бахиловское м/р320 км от г. Нижневартовск; Северо-хохряковское м/р 350км от г. Нижневартовск; Северо-Варьеганеск 200 км от г. Нижневартовск;</t>
  </si>
  <si>
    <t>16А</t>
  </si>
  <si>
    <t>3А</t>
  </si>
  <si>
    <t>Обрезки трубы НКТ</t>
  </si>
  <si>
    <t>Площадки хранения металлолома Северо-Варьеганское м/р 200 км. от г. Нижневартовск, Бахиловское м/р 320 км. от г. Нижневартовск, Верхне-Коликеганское м/р 380 км. от г. Нижневартовск</t>
  </si>
  <si>
    <t>Стружка от ремонта трубы НКТ</t>
  </si>
  <si>
    <t>Лом образовавшийся от деятельности месторождений</t>
  </si>
  <si>
    <t>ТРУБА НКТ 60Х5 Б/У (БРАК)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</si>
  <si>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(ПАО "Варьеганнефтегаз")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</si>
  <si>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РН-ВНГ-1.06.20</t>
  </si>
  <si>
    <t>РН-ВНГ-2.06.20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</si>
</sst>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7030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9"/>
  <sheetViews>
    <sheetView tabSelected="1" view="pageBreakPreview" topLeftCell="C1" zoomScale="55" zoomScaleNormal="85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4.88671875" style="1" customWidth="1"/>
    <col min="3" max="3" width="16.88671875" style="1" customWidth="1"/>
    <col min="4" max="4" width="14.33203125" style="1" customWidth="1"/>
    <col min="5" max="5" width="34.6640625" style="1" customWidth="1"/>
    <col min="6" max="6" width="18.886718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1.109375" style="9" customWidth="1"/>
    <col min="12" max="12" width="59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3" customFormat="1" ht="51.6" customHeight="1" x14ac:dyDescent="0.25">
      <c r="A15" s="41">
        <v>1</v>
      </c>
      <c r="B15" s="41" t="s">
        <v>59</v>
      </c>
      <c r="C15" s="41" t="s">
        <v>77</v>
      </c>
      <c r="D15" s="41" t="s">
        <v>58</v>
      </c>
      <c r="E15" s="52" t="s">
        <v>64</v>
      </c>
      <c r="F15" s="52" t="s">
        <v>70</v>
      </c>
      <c r="G15" s="70">
        <v>170</v>
      </c>
      <c r="H15" s="71" t="s">
        <v>63</v>
      </c>
      <c r="I15" s="60"/>
      <c r="J15" s="61"/>
      <c r="K15" s="41" t="s">
        <v>71</v>
      </c>
      <c r="L15" s="74" t="s">
        <v>68</v>
      </c>
      <c r="M15" s="62"/>
      <c r="N15" s="60"/>
      <c r="O15" s="60"/>
      <c r="P15" s="69">
        <v>46810102204</v>
      </c>
      <c r="Q15" s="69">
        <v>4</v>
      </c>
    </row>
    <row r="16" spans="1:17" s="63" customFormat="1" ht="51.6" customHeight="1" x14ac:dyDescent="0.25">
      <c r="A16" s="41">
        <v>2</v>
      </c>
      <c r="B16" s="41" t="s">
        <v>59</v>
      </c>
      <c r="C16" s="41" t="s">
        <v>77</v>
      </c>
      <c r="D16" s="41" t="s">
        <v>58</v>
      </c>
      <c r="E16" s="52" t="s">
        <v>65</v>
      </c>
      <c r="F16" s="52" t="s">
        <v>69</v>
      </c>
      <c r="G16" s="70">
        <v>15</v>
      </c>
      <c r="H16" s="71" t="s">
        <v>63</v>
      </c>
      <c r="I16" s="64"/>
      <c r="J16" s="61"/>
      <c r="K16" s="41" t="s">
        <v>73</v>
      </c>
      <c r="L16" s="75"/>
      <c r="M16" s="62"/>
      <c r="N16" s="65"/>
      <c r="O16" s="65"/>
      <c r="P16" s="69">
        <v>46810102204</v>
      </c>
      <c r="Q16" s="69">
        <v>4</v>
      </c>
    </row>
    <row r="17" spans="1:17" s="63" customFormat="1" ht="66.599999999999994" customHeight="1" x14ac:dyDescent="0.25">
      <c r="A17" s="41">
        <v>3</v>
      </c>
      <c r="B17" s="41" t="s">
        <v>59</v>
      </c>
      <c r="C17" s="41" t="s">
        <v>77</v>
      </c>
      <c r="D17" s="41" t="s">
        <v>58</v>
      </c>
      <c r="E17" s="52" t="s">
        <v>66</v>
      </c>
      <c r="F17" s="52" t="s">
        <v>67</v>
      </c>
      <c r="G17" s="70">
        <v>100</v>
      </c>
      <c r="H17" s="71" t="s">
        <v>63</v>
      </c>
      <c r="I17" s="66"/>
      <c r="J17" s="61"/>
      <c r="K17" s="41" t="s">
        <v>74</v>
      </c>
      <c r="L17" s="68" t="s">
        <v>72</v>
      </c>
      <c r="M17" s="52"/>
      <c r="N17" s="65"/>
      <c r="O17" s="65"/>
      <c r="P17" s="69">
        <v>46810102204</v>
      </c>
      <c r="Q17" s="69">
        <v>4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59">
        <f>SUM(G15:G17)</f>
        <v>285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7.4" customHeight="1" x14ac:dyDescent="0.25">
      <c r="A24" s="73" t="s">
        <v>57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spans="1:17" s="49" customFormat="1" x14ac:dyDescent="0.25">
      <c r="A25" s="36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53</v>
      </c>
      <c r="B26" s="7"/>
      <c r="C26" s="7"/>
      <c r="D26" s="7"/>
      <c r="E26" s="7"/>
      <c r="F26" s="7"/>
      <c r="G26" s="7"/>
      <c r="K26" s="8" t="s">
        <v>24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56</v>
      </c>
      <c r="D30" s="7"/>
      <c r="E30" s="7"/>
      <c r="F30" s="7"/>
      <c r="G30" s="2"/>
      <c r="K30" s="40" t="s">
        <v>27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6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2">
    <mergeCell ref="A24:Q24"/>
    <mergeCell ref="L15:L16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view="pageBreakPreview" zoomScale="55" zoomScaleNormal="80" zoomScaleSheetLayoutView="55" zoomScalePageLayoutView="85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4.6640625" style="9" customWidth="1"/>
    <col min="12" max="12" width="37.44140625" style="10" customWidth="1"/>
    <col min="13" max="13" width="18.44140625" style="10" customWidth="1"/>
    <col min="14" max="14" width="27.88671875" style="10" customWidth="1"/>
    <col min="15" max="15" width="17.777343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52.2" customHeight="1" x14ac:dyDescent="0.3">
      <c r="A15" s="41">
        <v>1</v>
      </c>
      <c r="B15" s="54" t="s">
        <v>59</v>
      </c>
      <c r="C15" s="54" t="s">
        <v>78</v>
      </c>
      <c r="D15" s="52" t="s">
        <v>58</v>
      </c>
      <c r="E15" s="54" t="s">
        <v>75</v>
      </c>
      <c r="F15" s="55">
        <v>60</v>
      </c>
      <c r="G15" s="55">
        <v>30</v>
      </c>
      <c r="H15" s="52" t="s">
        <v>63</v>
      </c>
      <c r="I15" s="60"/>
      <c r="J15" s="50"/>
      <c r="K15" s="41"/>
      <c r="L15" s="76" t="s">
        <v>62</v>
      </c>
      <c r="M15" s="60"/>
      <c r="N15" s="51"/>
      <c r="O15" s="55">
        <v>46810102204</v>
      </c>
      <c r="P15" s="52">
        <v>4</v>
      </c>
    </row>
    <row r="16" spans="1:16" s="53" customFormat="1" ht="52.2" customHeight="1" x14ac:dyDescent="0.3">
      <c r="A16" s="54">
        <v>2</v>
      </c>
      <c r="B16" s="54" t="s">
        <v>59</v>
      </c>
      <c r="C16" s="54" t="s">
        <v>78</v>
      </c>
      <c r="D16" s="52" t="s">
        <v>58</v>
      </c>
      <c r="E16" s="54" t="s">
        <v>60</v>
      </c>
      <c r="F16" s="55">
        <v>73</v>
      </c>
      <c r="G16" s="55">
        <v>2000</v>
      </c>
      <c r="H16" s="52" t="s">
        <v>63</v>
      </c>
      <c r="I16" s="56"/>
      <c r="J16" s="57"/>
      <c r="K16" s="54"/>
      <c r="L16" s="77"/>
      <c r="M16" s="56"/>
      <c r="N16" s="58"/>
      <c r="O16" s="55">
        <v>46810102204</v>
      </c>
      <c r="P16" s="52">
        <v>4</v>
      </c>
    </row>
    <row r="17" spans="1:16" s="53" customFormat="1" ht="52.2" customHeight="1" x14ac:dyDescent="0.3">
      <c r="A17" s="54">
        <v>3</v>
      </c>
      <c r="B17" s="54" t="s">
        <v>59</v>
      </c>
      <c r="C17" s="54" t="s">
        <v>78</v>
      </c>
      <c r="D17" s="52" t="s">
        <v>58</v>
      </c>
      <c r="E17" s="54" t="s">
        <v>61</v>
      </c>
      <c r="F17" s="55">
        <v>89</v>
      </c>
      <c r="G17" s="55">
        <v>120</v>
      </c>
      <c r="H17" s="52" t="s">
        <v>63</v>
      </c>
      <c r="I17" s="56"/>
      <c r="J17" s="57"/>
      <c r="K17" s="54"/>
      <c r="L17" s="78"/>
      <c r="M17" s="58"/>
      <c r="N17" s="58"/>
      <c r="O17" s="55">
        <v>46810102204</v>
      </c>
      <c r="P17" s="52">
        <v>4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59">
        <f>SUM(G15:G17)</f>
        <v>2150</v>
      </c>
      <c r="H18" s="72" t="s">
        <v>63</v>
      </c>
      <c r="I18" s="32"/>
      <c r="J18" s="33"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ht="45" customHeight="1" x14ac:dyDescent="0.25">
      <c r="A24" s="73" t="s">
        <v>57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25" spans="1:16" s="49" customFormat="1" x14ac:dyDescent="0.25">
      <c r="A25" s="36" t="s">
        <v>54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6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6" s="4" customFormat="1" x14ac:dyDescent="0.25">
      <c r="A30" s="2"/>
      <c r="B30" s="2"/>
      <c r="C30" s="7" t="s">
        <v>56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2">
    <mergeCell ref="A24:P24"/>
    <mergeCell ref="L15:L17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РН-ВНГ-1.06.20</vt:lpstr>
      <vt:lpstr>РН-ВНГ-2.06.20</vt:lpstr>
      <vt:lpstr>'РН-ВНГ-1.06.20'!Заголовки_для_печати</vt:lpstr>
      <vt:lpstr>'РН-ВНГ-2.06.20'!Заголовки_для_печати</vt:lpstr>
      <vt:lpstr>'РН-ВНГ-1.06.20'!Область_печати</vt:lpstr>
      <vt:lpstr>'РН-ВНГ-2.06.20'!Область_печати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2020-05-29T16:12:51Z</cp:lastPrinted>
  <dcterms:created xsi:type="dcterms:W3CDTF">2015-09-14T07:06:03Z</dcterms:created>
  <dcterms:modified xsi:type="dcterms:W3CDTF">2020-06-30T06:14:21Z</dcterms:modified>
</cp:coreProperties>
</file>